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32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<sst xmlns="http://schemas.openxmlformats.org/spreadsheetml/2006/main" count="40" uniqueCount="31">
  <si>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</si>
  <si>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</si>
  <si>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</si>
  <si>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</si>
  <si>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</si>
  <si>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</si>
  <si>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</si>
  <si>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</si>
  <si>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</si>
  <si>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</si>
  <si>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</si>
  <si>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</si>
  <si>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</si>
  <si>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</si>
  <si>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</si>
  <si>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</si>
  <si>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</si>
  <si>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</si>
  <si>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</si>
  <si>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</si>
  <si>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</si>
  <si>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</si>
  <si>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</si>
  <si>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</si>
  <si>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</si>
  <si>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</si>
  <si>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</si>
  <si>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</si>
  <si>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</si>
  <si>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</si>
  <si>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Broad Opportunities Fund
Date:                     30 Nov 2024                                           
Reporting Type:  Periodic Reporting
Portfolios:            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</si>
</sst>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1334144220.6775401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2004915.026174</v>
      </c>
    </row>
    <row r="13" spans="2:10" s="9" customFormat="1" ht="12" x14ac:dyDescent="0.2">
      <c r="C13" s="17" t="s">
        <v>2</v>
      </c>
      <c r="D13" s="17"/>
      <c r="E13" s="18" t="s">
        <v>17</v>
      </c>
      <c r="F13" s="18"/>
      <c r="G13" s="18"/>
    </row>
    <row r="14" spans="2:10" s="9" customFormat="1" ht="12" customHeight="1" x14ac:dyDescent="0.2">
      <c r="C14" s="17"/>
      <c r="D14" s="17"/>
      <c r="E14" s="10"/>
      <c r="F14" s="11" t="s">
        <v>14</v>
      </c>
      <c r="G14" s="12">
        <v>2796678.4167619999</v>
      </c>
    </row>
    <row r="15" spans="2:10" s="9" customFormat="1" ht="12" customHeight="1" x14ac:dyDescent="0.2">
      <c r="C15" s="17"/>
      <c r="D15" s="17"/>
      <c r="E15" s="10"/>
      <c r="F15" s="11" t="s">
        <v>15</v>
      </c>
      <c r="G15" s="12">
        <v>330737.01053299999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79041561.631263003</v>
      </c>
    </row>
    <row r="18" spans="3:7" s="9" customFormat="1" ht="12" customHeight="1" x14ac:dyDescent="0.2">
      <c r="C18" s="17"/>
      <c r="D18" s="17"/>
      <c r="E18" s="10"/>
      <c r="F18" s="11" t="s">
        <v>15</v>
      </c>
      <c r="G18" s="12">
        <v>17139430.489083</v>
      </c>
    </row>
    <row r="19" spans="3:7" s="9" customFormat="1" ht="12" customHeight="1" x14ac:dyDescent="0.2">
      <c r="C19" s="17"/>
      <c r="D19" s="17"/>
      <c r="E19" s="18" t="s">
        <v>19</v>
      </c>
      <c r="F19" s="18"/>
      <c r="G19" s="12">
        <v>14033602.16439</v>
      </c>
    </row>
    <row r="20" spans="3:7" s="9" customFormat="1" ht="12" customHeight="1" x14ac:dyDescent="0.2">
      <c r="C20" s="17"/>
      <c r="D20" s="17"/>
      <c r="E20" s="18" t="s">
        <v>9</v>
      </c>
      <c r="F20" s="18"/>
      <c r="G20" s="12">
        <v>36623.371312000003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v>96011179.129999995</v>
      </c>
    </row>
    <row r="27" spans="3:7" s="9" customFormat="1" ht="12" customHeight="1" x14ac:dyDescent="0.2">
      <c r="C27" s="17"/>
      <c r="D27" s="17"/>
      <c r="E27" s="16" t="s">
        <v>20</v>
      </c>
      <c r="F27" s="16"/>
      <c r="G27" s="12">
        <v>10224739.803224999</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240839641.723306</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871685111.91149294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v>0</v>
      </c>
    </row>
    <row r="37" spans="3:7" s="9" customFormat="1" ht="12" x14ac:dyDescent="0.2">
      <c r="C37" s="25" t="s">
        <v>2</v>
      </c>
      <c r="D37" s="23"/>
      <c r="E37" s="23"/>
      <c r="F37" s="23"/>
      <c r="G37" s="23"/>
    </row>
    <row r="38" spans="3:7" s="9" customFormat="1" ht="12" customHeight="1" x14ac:dyDescent="0.2">
      <c r="C38" s="22" t="s">
        <v>4</v>
      </c>
      <c r="D38" s="24"/>
      <c r="E38" s="24"/>
      <c r="F38" s="24"/>
      <c r="G38" s="13">
        <v>1334144220.6775401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2025-01-07T00:45:33Z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